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8800" windowHeight="12300" tabRatio="831" activeTab="1"/>
  </bookViews>
  <sheets>
    <sheet name="E15CN1" sheetId="15" r:id="rId1"/>
    <sheet name="E15CN2" sheetId="31" r:id="rId2"/>
  </sheets>
  <definedNames>
    <definedName name="_xlnm._FilterDatabase" localSheetId="0" hidden="1">E15CN1!$A$8:$AM$54</definedName>
    <definedName name="_xlnm._FilterDatabase" localSheetId="1" hidden="1">E15CN2!$A$8:$AM$54</definedName>
    <definedName name="_xlnm.Print_Titles" localSheetId="0">E15CN1!$4:$9</definedName>
    <definedName name="_xlnm.Print_Titles" localSheetId="1">E15CN2!$4:$9</definedName>
  </definedNames>
  <calcPr calcId="162913"/>
</workbook>
</file>

<file path=xl/calcChain.xml><?xml version="1.0" encoding="utf-8"?>
<calcChain xmlns="http://schemas.openxmlformats.org/spreadsheetml/2006/main">
  <c r="T54" i="31" l="1"/>
  <c r="X54" i="31" s="1"/>
  <c r="S54" i="31"/>
  <c r="R54" i="31"/>
  <c r="Q54" i="31"/>
  <c r="T53" i="31"/>
  <c r="Q53" i="31"/>
  <c r="T52" i="31"/>
  <c r="S52" i="31"/>
  <c r="Q52" i="31"/>
  <c r="R52" i="31" s="1"/>
  <c r="T51" i="31"/>
  <c r="Q51" i="31"/>
  <c r="S51" i="31" s="1"/>
  <c r="T50" i="31"/>
  <c r="Q50" i="31"/>
  <c r="S50" i="31" s="1"/>
  <c r="T49" i="31"/>
  <c r="Q49" i="31"/>
  <c r="X49" i="31" s="1"/>
  <c r="T48" i="31"/>
  <c r="S48" i="31"/>
  <c r="Q48" i="31"/>
  <c r="R48" i="31" s="1"/>
  <c r="T47" i="31"/>
  <c r="Q47" i="31"/>
  <c r="S47" i="31" s="1"/>
  <c r="T46" i="31"/>
  <c r="S46" i="31"/>
  <c r="Q46" i="31"/>
  <c r="R46" i="31" s="1"/>
  <c r="T45" i="31"/>
  <c r="S45" i="31"/>
  <c r="Q45" i="31"/>
  <c r="X45" i="31" s="1"/>
  <c r="T44" i="31"/>
  <c r="S44" i="31"/>
  <c r="Q44" i="31"/>
  <c r="R44" i="31" s="1"/>
  <c r="T43" i="31"/>
  <c r="Q43" i="31"/>
  <c r="S43" i="31" s="1"/>
  <c r="X42" i="31"/>
  <c r="T42" i="31"/>
  <c r="Q42" i="31"/>
  <c r="S42" i="31" s="1"/>
  <c r="T41" i="31"/>
  <c r="Q41" i="31"/>
  <c r="X41" i="31" s="1"/>
  <c r="T40" i="31"/>
  <c r="S40" i="31"/>
  <c r="Q40" i="31"/>
  <c r="R40" i="31" s="1"/>
  <c r="T39" i="31"/>
  <c r="Q39" i="31"/>
  <c r="S39" i="31" s="1"/>
  <c r="T38" i="31"/>
  <c r="S38" i="31"/>
  <c r="Q38" i="31"/>
  <c r="R38" i="31" s="1"/>
  <c r="T37" i="31"/>
  <c r="S37" i="31"/>
  <c r="Q37" i="31"/>
  <c r="X37" i="31" s="1"/>
  <c r="T36" i="31"/>
  <c r="S36" i="31"/>
  <c r="Q36" i="31"/>
  <c r="R36" i="31" s="1"/>
  <c r="T35" i="31"/>
  <c r="Q35" i="31"/>
  <c r="S35" i="31" s="1"/>
  <c r="X34" i="31"/>
  <c r="T34" i="31"/>
  <c r="Q34" i="31"/>
  <c r="S34" i="31" s="1"/>
  <c r="T33" i="31"/>
  <c r="Q33" i="31"/>
  <c r="X33" i="31" s="1"/>
  <c r="T32" i="31"/>
  <c r="S32" i="31"/>
  <c r="Q32" i="31"/>
  <c r="R32" i="31" s="1"/>
  <c r="T31" i="31"/>
  <c r="AB8" i="31" s="1"/>
  <c r="Q31" i="31"/>
  <c r="S31" i="31" s="1"/>
  <c r="T30" i="31"/>
  <c r="S30" i="31"/>
  <c r="Q30" i="31"/>
  <c r="R30" i="31" s="1"/>
  <c r="T29" i="31"/>
  <c r="S29" i="31"/>
  <c r="Q29" i="31"/>
  <c r="X29" i="31" s="1"/>
  <c r="T28" i="31"/>
  <c r="S28" i="31"/>
  <c r="Q28" i="31"/>
  <c r="R28" i="31" s="1"/>
  <c r="T27" i="31"/>
  <c r="Q27" i="31"/>
  <c r="S27" i="31" s="1"/>
  <c r="X26" i="31"/>
  <c r="T26" i="31"/>
  <c r="Q26" i="31"/>
  <c r="S26" i="31" s="1"/>
  <c r="T25" i="31"/>
  <c r="Q25" i="31"/>
  <c r="X25" i="31" s="1"/>
  <c r="T24" i="31"/>
  <c r="X24" i="31" s="1"/>
  <c r="R24" i="31"/>
  <c r="Q24" i="31"/>
  <c r="S24" i="31" s="1"/>
  <c r="T23" i="31"/>
  <c r="Q23" i="31"/>
  <c r="S23" i="31" s="1"/>
  <c r="T22" i="31"/>
  <c r="Q22" i="31"/>
  <c r="X22" i="31" s="1"/>
  <c r="T21" i="31"/>
  <c r="Q21" i="31"/>
  <c r="X21" i="31" s="1"/>
  <c r="T20" i="31"/>
  <c r="X20" i="31" s="1"/>
  <c r="R20" i="31"/>
  <c r="Q20" i="31"/>
  <c r="S20" i="31" s="1"/>
  <c r="T19" i="31"/>
  <c r="Q19" i="31"/>
  <c r="S19" i="31" s="1"/>
  <c r="T18" i="31"/>
  <c r="Q18" i="31"/>
  <c r="S18" i="31" s="1"/>
  <c r="T17" i="31"/>
  <c r="Q17" i="31"/>
  <c r="X17" i="31" s="1"/>
  <c r="T16" i="31"/>
  <c r="X16" i="31" s="1"/>
  <c r="R16" i="31"/>
  <c r="Q16" i="31"/>
  <c r="S16" i="31" s="1"/>
  <c r="T15" i="31"/>
  <c r="Q15" i="31"/>
  <c r="S15" i="31" s="1"/>
  <c r="T14" i="31"/>
  <c r="Q14" i="31"/>
  <c r="S14" i="31" s="1"/>
  <c r="T13" i="31"/>
  <c r="Q13" i="31"/>
  <c r="X13" i="31" s="1"/>
  <c r="T12" i="31"/>
  <c r="R12" i="31"/>
  <c r="Q12" i="31"/>
  <c r="X12" i="31" s="1"/>
  <c r="T11" i="31"/>
  <c r="Q11" i="31"/>
  <c r="S11" i="31" s="1"/>
  <c r="T10" i="31"/>
  <c r="P59" i="31" s="1"/>
  <c r="Q10" i="31"/>
  <c r="X10" i="31" s="1"/>
  <c r="P9" i="31"/>
  <c r="AC8" i="31"/>
  <c r="Z8" i="31"/>
  <c r="Y8" i="31"/>
  <c r="X14" i="31" l="1"/>
  <c r="X18" i="31"/>
  <c r="X50" i="31"/>
  <c r="AD8" i="31"/>
  <c r="R10" i="31"/>
  <c r="S12" i="31"/>
  <c r="R13" i="31"/>
  <c r="R14" i="31"/>
  <c r="R17" i="31"/>
  <c r="R18" i="31"/>
  <c r="R21" i="31"/>
  <c r="R22" i="31"/>
  <c r="R25" i="31"/>
  <c r="R26" i="31"/>
  <c r="R33" i="31"/>
  <c r="R34" i="31"/>
  <c r="R41" i="31"/>
  <c r="R42" i="31"/>
  <c r="R49" i="31"/>
  <c r="R50" i="31"/>
  <c r="AF8" i="31"/>
  <c r="S10" i="31"/>
  <c r="S13" i="31"/>
  <c r="S17" i="31"/>
  <c r="S21" i="31"/>
  <c r="S22" i="31"/>
  <c r="S25" i="31"/>
  <c r="X30" i="31"/>
  <c r="S33" i="31"/>
  <c r="X38" i="31"/>
  <c r="S41" i="31"/>
  <c r="X46" i="31"/>
  <c r="S49" i="31"/>
  <c r="X53" i="31"/>
  <c r="P58" i="31"/>
  <c r="R29" i="31"/>
  <c r="R37" i="31"/>
  <c r="R45" i="31"/>
  <c r="R53" i="31"/>
  <c r="X23" i="31"/>
  <c r="X27" i="31"/>
  <c r="X31" i="31"/>
  <c r="X35" i="31"/>
  <c r="X39" i="31"/>
  <c r="X43" i="31"/>
  <c r="X47" i="31"/>
  <c r="X51" i="31"/>
  <c r="S53" i="31"/>
  <c r="X11" i="31"/>
  <c r="X15" i="31"/>
  <c r="X19" i="31"/>
  <c r="R11" i="31"/>
  <c r="R15" i="31"/>
  <c r="R19" i="31"/>
  <c r="R23" i="31"/>
  <c r="R27" i="31"/>
  <c r="X28" i="31"/>
  <c r="R31" i="31"/>
  <c r="X32" i="31"/>
  <c r="R35" i="31"/>
  <c r="X36" i="31"/>
  <c r="R39" i="31"/>
  <c r="X40" i="31"/>
  <c r="R43" i="31"/>
  <c r="X44" i="31"/>
  <c r="R47" i="31"/>
  <c r="X48" i="31"/>
  <c r="R51" i="31"/>
  <c r="X52" i="31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AF8" i="15" s="1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P9" i="15"/>
  <c r="Z8" i="15"/>
  <c r="Y8" i="15"/>
  <c r="D61" i="31" l="1"/>
  <c r="AJ8" i="31"/>
  <c r="AL8" i="31"/>
  <c r="AH8" i="31"/>
  <c r="D59" i="31"/>
  <c r="AC8" i="15"/>
  <c r="Q52" i="15"/>
  <c r="Q48" i="15"/>
  <c r="Q44" i="15"/>
  <c r="Q40" i="15"/>
  <c r="Q36" i="15"/>
  <c r="Q32" i="15"/>
  <c r="Q28" i="15"/>
  <c r="Q24" i="15"/>
  <c r="Q20" i="15"/>
  <c r="Q16" i="15"/>
  <c r="Q12" i="15"/>
  <c r="Q51" i="15"/>
  <c r="Q47" i="15"/>
  <c r="X47" i="15" s="1"/>
  <c r="Q43" i="15"/>
  <c r="X43" i="15" s="1"/>
  <c r="Q39" i="15"/>
  <c r="Q35" i="15"/>
  <c r="Q31" i="15"/>
  <c r="X31" i="15" s="1"/>
  <c r="Q27" i="15"/>
  <c r="X27" i="15" s="1"/>
  <c r="Q23" i="15"/>
  <c r="Q19" i="15"/>
  <c r="Q15" i="15"/>
  <c r="X15" i="15" s="1"/>
  <c r="Q11" i="15"/>
  <c r="X11" i="15" s="1"/>
  <c r="Q54" i="15"/>
  <c r="Q53" i="15"/>
  <c r="Q50" i="15"/>
  <c r="Q49" i="15"/>
  <c r="Q46" i="15"/>
  <c r="Q45" i="15"/>
  <c r="Q42" i="15"/>
  <c r="Q41" i="15"/>
  <c r="Q38" i="15"/>
  <c r="Q37" i="15"/>
  <c r="Q34" i="15"/>
  <c r="Q33" i="15"/>
  <c r="Q30" i="15"/>
  <c r="Q29" i="15"/>
  <c r="Q26" i="15"/>
  <c r="Q25" i="15"/>
  <c r="Q22" i="15"/>
  <c r="Q21" i="15"/>
  <c r="Q18" i="15"/>
  <c r="Q17" i="15"/>
  <c r="Q14" i="15"/>
  <c r="Q13" i="15"/>
  <c r="Q10" i="15"/>
  <c r="AB8" i="15"/>
  <c r="P59" i="15"/>
  <c r="P58" i="15"/>
  <c r="AD8" i="15"/>
  <c r="D58" i="31" l="1"/>
  <c r="AA8" i="31"/>
  <c r="S38" i="15"/>
  <c r="R38" i="15"/>
  <c r="X38" i="15"/>
  <c r="S54" i="15"/>
  <c r="R54" i="15"/>
  <c r="X54" i="15"/>
  <c r="R51" i="15"/>
  <c r="S51" i="15"/>
  <c r="S30" i="15"/>
  <c r="R30" i="15"/>
  <c r="X30" i="15"/>
  <c r="S17" i="15"/>
  <c r="R17" i="15"/>
  <c r="X17" i="15"/>
  <c r="S25" i="15"/>
  <c r="R25" i="15"/>
  <c r="X25" i="15"/>
  <c r="S33" i="15"/>
  <c r="R33" i="15"/>
  <c r="X33" i="15"/>
  <c r="S41" i="15"/>
  <c r="R41" i="15"/>
  <c r="X41" i="15"/>
  <c r="S49" i="15"/>
  <c r="R49" i="15"/>
  <c r="X49" i="15"/>
  <c r="R23" i="15"/>
  <c r="S23" i="15"/>
  <c r="R39" i="15"/>
  <c r="S39" i="15"/>
  <c r="X12" i="15"/>
  <c r="R12" i="15"/>
  <c r="S12" i="15"/>
  <c r="X28" i="15"/>
  <c r="R28" i="15"/>
  <c r="S28" i="15"/>
  <c r="S14" i="15"/>
  <c r="R14" i="15"/>
  <c r="X14" i="15"/>
  <c r="S46" i="15"/>
  <c r="R46" i="15"/>
  <c r="X46" i="15"/>
  <c r="R35" i="15"/>
  <c r="S35" i="15"/>
  <c r="X24" i="15"/>
  <c r="R24" i="15"/>
  <c r="S24" i="15"/>
  <c r="X44" i="15"/>
  <c r="R44" i="15"/>
  <c r="S44" i="15"/>
  <c r="X39" i="15"/>
  <c r="X23" i="15"/>
  <c r="S10" i="15"/>
  <c r="R10" i="15"/>
  <c r="X10" i="15"/>
  <c r="S18" i="15"/>
  <c r="R18" i="15"/>
  <c r="X18" i="15"/>
  <c r="S26" i="15"/>
  <c r="R26" i="15"/>
  <c r="X26" i="15"/>
  <c r="S34" i="15"/>
  <c r="R34" i="15"/>
  <c r="X34" i="15"/>
  <c r="S42" i="15"/>
  <c r="R42" i="15"/>
  <c r="X42" i="15"/>
  <c r="S50" i="15"/>
  <c r="R50" i="15"/>
  <c r="X50" i="15"/>
  <c r="R11" i="15"/>
  <c r="S11" i="15"/>
  <c r="R27" i="15"/>
  <c r="S27" i="15"/>
  <c r="R43" i="15"/>
  <c r="S43" i="15"/>
  <c r="X16" i="15"/>
  <c r="R16" i="15"/>
  <c r="S16" i="15"/>
  <c r="X32" i="15"/>
  <c r="R32" i="15"/>
  <c r="S32" i="15"/>
  <c r="X48" i="15"/>
  <c r="R48" i="15"/>
  <c r="S48" i="15"/>
  <c r="S22" i="15"/>
  <c r="R22" i="15"/>
  <c r="X22" i="15"/>
  <c r="R19" i="15"/>
  <c r="S19" i="15"/>
  <c r="X40" i="15"/>
  <c r="R40" i="15"/>
  <c r="S40" i="15"/>
  <c r="X51" i="15"/>
  <c r="X35" i="15"/>
  <c r="X19" i="15"/>
  <c r="S13" i="15"/>
  <c r="R13" i="15"/>
  <c r="X13" i="15"/>
  <c r="S21" i="15"/>
  <c r="R21" i="15"/>
  <c r="X21" i="15"/>
  <c r="S29" i="15"/>
  <c r="R29" i="15"/>
  <c r="X29" i="15"/>
  <c r="S37" i="15"/>
  <c r="R37" i="15"/>
  <c r="X37" i="15"/>
  <c r="S45" i="15"/>
  <c r="R45" i="15"/>
  <c r="X45" i="15"/>
  <c r="S53" i="15"/>
  <c r="R53" i="15"/>
  <c r="X53" i="15"/>
  <c r="R15" i="15"/>
  <c r="S15" i="15"/>
  <c r="R31" i="15"/>
  <c r="S31" i="15"/>
  <c r="R47" i="15"/>
  <c r="S47" i="15"/>
  <c r="X20" i="15"/>
  <c r="R20" i="15"/>
  <c r="S20" i="15"/>
  <c r="X36" i="15"/>
  <c r="R36" i="15"/>
  <c r="S36" i="15"/>
  <c r="X52" i="15"/>
  <c r="R52" i="15"/>
  <c r="S52" i="15"/>
  <c r="P57" i="31" l="1"/>
  <c r="AG8" i="31"/>
  <c r="D57" i="31"/>
  <c r="AE8" i="31"/>
  <c r="AM8" i="31"/>
  <c r="AK8" i="31"/>
  <c r="AI8" i="31"/>
  <c r="D61" i="15"/>
  <c r="D59" i="15"/>
  <c r="AL8" i="15"/>
  <c r="AH8" i="15"/>
  <c r="AJ8" i="15"/>
  <c r="AA8" i="15" l="1"/>
  <c r="AK8" i="15" s="1"/>
  <c r="D58" i="15"/>
  <c r="AI8" i="15" l="1"/>
  <c r="AM8" i="15"/>
  <c r="P57" i="15"/>
  <c r="D57" i="15"/>
  <c r="AG8" i="15"/>
  <c r="AE8" i="15"/>
</calcChain>
</file>

<file path=xl/sharedStrings.xml><?xml version="1.0" encoding="utf-8"?>
<sst xmlns="http://schemas.openxmlformats.org/spreadsheetml/2006/main" count="911" uniqueCount="338">
  <si>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</si>
  <si>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</si>
  <si>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</si>
  <si>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</si>
  <si>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</si>
  <si>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</si>
  <si>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</si>
  <si>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</si>
  <si>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</si>
  <si>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</si>
  <si>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</si>
  <si>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</si>
  <si>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</si>
  <si>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</si>
  <si>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</si>
  <si>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</si>
  <si>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</si>
  <si>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</si>
  <si>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</si>
  <si>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</si>
  <si>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</si>
  <si>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</si>
  <si>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</si>
  <si>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</si>
  <si>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</si>
  <si>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</si>
  <si>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</si>
  <si>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</si>
  <si>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</si>
  <si>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</si>
  <si>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</si>
  <si>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</si>
  <si>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</si>
  <si>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</si>
  <si>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</si>
  <si>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</si>
  <si>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</si>
  <si>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</si>
  <si>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</si>
  <si>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</si>
  <si>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</si>
  <si>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</si>
  <si>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</si>
  <si>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</si>
  <si>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</si>
  <si>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</si>
  <si>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</si>
  <si>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</si>
  <si>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</si>
  <si>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</si>
  <si>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</si>
  <si>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</si>
  <si>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</si>
  <si>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</si>
  <si>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</si>
  <si>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</si>
  <si>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</si>
  <si>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</si>
  <si>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</si>
  <si>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Anh</t>
  </si>
  <si>
    <t>Đạt</t>
  </si>
  <si>
    <t>Đức</t>
  </si>
  <si>
    <t>Nguyễn Thanh</t>
  </si>
  <si>
    <t>Dương</t>
  </si>
  <si>
    <t>Nguyễn Văn</t>
  </si>
  <si>
    <t>Hoàng</t>
  </si>
  <si>
    <t>Hùng</t>
  </si>
  <si>
    <t>Phạm Văn</t>
  </si>
  <si>
    <t>Kiên</t>
  </si>
  <si>
    <t>Linh</t>
  </si>
  <si>
    <t>Nguyễn Thành</t>
  </si>
  <si>
    <t>Long</t>
  </si>
  <si>
    <t>Quân</t>
  </si>
  <si>
    <t>Quang</t>
  </si>
  <si>
    <t>Sơn</t>
  </si>
  <si>
    <t>Tùng</t>
  </si>
  <si>
    <t>Nguyễn Đức</t>
  </si>
  <si>
    <t>Nguyễn Ngọc</t>
  </si>
  <si>
    <t>Nguyễn Quang</t>
  </si>
  <si>
    <t>Công</t>
  </si>
  <si>
    <t>08/03/97</t>
  </si>
  <si>
    <t>Hậu</t>
  </si>
  <si>
    <t>Trần Quang</t>
  </si>
  <si>
    <t>Lê Văn</t>
  </si>
  <si>
    <t>Nguyễn Khắc</t>
  </si>
  <si>
    <t>Minh</t>
  </si>
  <si>
    <t>Nam</t>
  </si>
  <si>
    <t>Tân</t>
  </si>
  <si>
    <t>Nguyễn Công</t>
  </si>
  <si>
    <t>Nguyễn Trọng</t>
  </si>
  <si>
    <t>Lê Thị</t>
  </si>
  <si>
    <t>Nguyễn Quốc</t>
  </si>
  <si>
    <t>Trung</t>
  </si>
  <si>
    <t>Trường</t>
  </si>
  <si>
    <t>Trần Thanh</t>
  </si>
  <si>
    <t>Trần Văn</t>
  </si>
  <si>
    <t>Dương Văn</t>
  </si>
  <si>
    <t>Vũ Văn</t>
  </si>
  <si>
    <t>Tú</t>
  </si>
  <si>
    <t>09/03/97</t>
  </si>
  <si>
    <t>Cường</t>
  </si>
  <si>
    <t>Hà</t>
  </si>
  <si>
    <t>Hiếu</t>
  </si>
  <si>
    <t>Phúc</t>
  </si>
  <si>
    <t>Nguyễn Duy</t>
  </si>
  <si>
    <t>Nguyễn Huy</t>
  </si>
  <si>
    <t>Phong</t>
  </si>
  <si>
    <t>Duy</t>
  </si>
  <si>
    <t>Nguyễn Minh</t>
  </si>
  <si>
    <t>Phạm Hữu</t>
  </si>
  <si>
    <t>Trần Hải</t>
  </si>
  <si>
    <t>Trần Minh</t>
  </si>
  <si>
    <t>Sỹ</t>
  </si>
  <si>
    <t>Nguyễn Mạnh</t>
  </si>
  <si>
    <t>Hải</t>
  </si>
  <si>
    <t>Hiệp</t>
  </si>
  <si>
    <t>Việt</t>
  </si>
  <si>
    <t>Khải</t>
  </si>
  <si>
    <t>Giờ thi: 10h</t>
  </si>
  <si>
    <t>Biên</t>
  </si>
  <si>
    <t>Lê Thành</t>
  </si>
  <si>
    <t>13/12/97</t>
  </si>
  <si>
    <t>Vật lý 3 và thí nghiệm</t>
  </si>
  <si>
    <t>Ngày thi: 15.06.2017</t>
  </si>
  <si>
    <t>B15DCCN024</t>
  </si>
  <si>
    <t>Lê Tuấn</t>
  </si>
  <si>
    <t>20/04/97</t>
  </si>
  <si>
    <t>E15CQCN01-B</t>
  </si>
  <si>
    <t>B15DCCN006</t>
  </si>
  <si>
    <t>31/05/97</t>
  </si>
  <si>
    <t>B15DCCN031</t>
  </si>
  <si>
    <t>27/04/97</t>
  </si>
  <si>
    <t>B15DCCN042</t>
  </si>
  <si>
    <t>Nguyễn Việt</t>
  </si>
  <si>
    <t>12/05/97</t>
  </si>
  <si>
    <t>B15DCCN043</t>
  </si>
  <si>
    <t>Phạm Hoàng</t>
  </si>
  <si>
    <t>10/06/97</t>
  </si>
  <si>
    <t>B15DCCN034</t>
  </si>
  <si>
    <t>Trần Tuấn</t>
  </si>
  <si>
    <t>01/12/97</t>
  </si>
  <si>
    <t>B15DCCN058</t>
  </si>
  <si>
    <t>Phạm Ngọc</t>
  </si>
  <si>
    <t>11/09/97</t>
  </si>
  <si>
    <t>B15DCCN073</t>
  </si>
  <si>
    <t>Chỉnh</t>
  </si>
  <si>
    <t>19/12/97</t>
  </si>
  <si>
    <t>B15DCPT031</t>
  </si>
  <si>
    <t>Đoàn Hải</t>
  </si>
  <si>
    <t>Đăng</t>
  </si>
  <si>
    <t>19/11/97</t>
  </si>
  <si>
    <t>B15DCCN122</t>
  </si>
  <si>
    <t>Phạm Duy</t>
  </si>
  <si>
    <t>Định</t>
  </si>
  <si>
    <t>07/07/97</t>
  </si>
  <si>
    <t>B15DCCN127</t>
  </si>
  <si>
    <t>Cao Minh</t>
  </si>
  <si>
    <t>06/10/97</t>
  </si>
  <si>
    <t>B15DCCN138</t>
  </si>
  <si>
    <t>Lê Anh</t>
  </si>
  <si>
    <t>29/03/97</t>
  </si>
  <si>
    <t>B15DCCN139</t>
  </si>
  <si>
    <t>19/08/97</t>
  </si>
  <si>
    <t>B15DCCN175</t>
  </si>
  <si>
    <t>Bùi Mạnh</t>
  </si>
  <si>
    <t>17/12/97</t>
  </si>
  <si>
    <t>B15DCVT122</t>
  </si>
  <si>
    <t>Phạm Sơn</t>
  </si>
  <si>
    <t>20/03/97</t>
  </si>
  <si>
    <t>B15DCCN200</t>
  </si>
  <si>
    <t>26/07/97</t>
  </si>
  <si>
    <t>B15DCCN205</t>
  </si>
  <si>
    <t>Bùi Việt</t>
  </si>
  <si>
    <t>Hiển</t>
  </si>
  <si>
    <t>B15DCAT069</t>
  </si>
  <si>
    <t>05/10/97</t>
  </si>
  <si>
    <t>B15DCCN217</t>
  </si>
  <si>
    <t>17/07/97</t>
  </si>
  <si>
    <t>B15DCAT071</t>
  </si>
  <si>
    <t>26/08/97</t>
  </si>
  <si>
    <t>B15DCCN234</t>
  </si>
  <si>
    <t>Phùng Minh</t>
  </si>
  <si>
    <t>17/04/97</t>
  </si>
  <si>
    <t>B15DCAT098</t>
  </si>
  <si>
    <t>24/07/97</t>
  </si>
  <si>
    <t>B112104123</t>
  </si>
  <si>
    <t>Bùi Trần Trung</t>
  </si>
  <si>
    <t>24/08/93</t>
  </si>
  <si>
    <t>D12CNPM2</t>
  </si>
  <si>
    <t>B15DCAT104</t>
  </si>
  <si>
    <t>Nguyễn Bùi Trung</t>
  </si>
  <si>
    <t>14/11/97</t>
  </si>
  <si>
    <t>B15DCCN316</t>
  </si>
  <si>
    <t>Lưu Hải</t>
  </si>
  <si>
    <t>28/01/97</t>
  </si>
  <si>
    <t>B15DCCN367</t>
  </si>
  <si>
    <t>03/04/97</t>
  </si>
  <si>
    <t>B15DCCN407</t>
  </si>
  <si>
    <t>Phạm Xuân</t>
  </si>
  <si>
    <t>21/12/97</t>
  </si>
  <si>
    <t>B12DCCN400</t>
  </si>
  <si>
    <t>Hà Hồng</t>
  </si>
  <si>
    <t>25/04/1992</t>
  </si>
  <si>
    <t>D12CNPM1</t>
  </si>
  <si>
    <t>B15DCCN462</t>
  </si>
  <si>
    <t>26/06/97</t>
  </si>
  <si>
    <t>B15DCCN475</t>
  </si>
  <si>
    <t>Phùng Tiến</t>
  </si>
  <si>
    <t>13/01/97</t>
  </si>
  <si>
    <t>B15DCAT146</t>
  </si>
  <si>
    <t>Trương Quang</t>
  </si>
  <si>
    <t>Thái</t>
  </si>
  <si>
    <t>02/10/97</t>
  </si>
  <si>
    <t>B15DCCN529</t>
  </si>
  <si>
    <t>Phan Khánh</t>
  </si>
  <si>
    <t>Thiện</t>
  </si>
  <si>
    <t>B15DCCN533</t>
  </si>
  <si>
    <t>Thịnh</t>
  </si>
  <si>
    <t>25/11/97</t>
  </si>
  <si>
    <t>B15DCCN556</t>
  </si>
  <si>
    <t>Tính</t>
  </si>
  <si>
    <t>B15DCAT175</t>
  </si>
  <si>
    <t>Đỗ Thái Ngọc</t>
  </si>
  <si>
    <t>01/01/97</t>
  </si>
  <si>
    <t>B15DCCN594</t>
  </si>
  <si>
    <t>Doãn Tuấn</t>
  </si>
  <si>
    <t>26/11/97</t>
  </si>
  <si>
    <t>B15DCCN617</t>
  </si>
  <si>
    <t>Dương Khắc</t>
  </si>
  <si>
    <t>16/10/97</t>
  </si>
  <si>
    <t>B15DCCN615</t>
  </si>
  <si>
    <t>03/09/97</t>
  </si>
  <si>
    <t>B15DCCN626</t>
  </si>
  <si>
    <t>29/01/97</t>
  </si>
  <si>
    <t>B15DCCN637</t>
  </si>
  <si>
    <t>Tuyết</t>
  </si>
  <si>
    <t>12/02/97</t>
  </si>
  <si>
    <t>B15DCVT019</t>
  </si>
  <si>
    <t>Đỗ Hoàng Việt</t>
  </si>
  <si>
    <t>E15CQCN02-B</t>
  </si>
  <si>
    <t>B15DCQT001</t>
  </si>
  <si>
    <t>Quách Thị Quỳnh</t>
  </si>
  <si>
    <t>12/01/96</t>
  </si>
  <si>
    <t>B15DCVT028</t>
  </si>
  <si>
    <t>Bảo</t>
  </si>
  <si>
    <t>23/05/97</t>
  </si>
  <si>
    <t>B15DCVT035</t>
  </si>
  <si>
    <t>Cảnh</t>
  </si>
  <si>
    <t>18/06/97</t>
  </si>
  <si>
    <t>B15DCVT038</t>
  </si>
  <si>
    <t>Dương Quang</t>
  </si>
  <si>
    <t>Châu</t>
  </si>
  <si>
    <t>B15DCDT022</t>
  </si>
  <si>
    <t>Vũ Tuấn</t>
  </si>
  <si>
    <t>05/04/97</t>
  </si>
  <si>
    <t>B15DCVT052</t>
  </si>
  <si>
    <t>25/01/97</t>
  </si>
  <si>
    <t>B15DCPT033</t>
  </si>
  <si>
    <t>29/09/96</t>
  </si>
  <si>
    <t>B15DCKT023</t>
  </si>
  <si>
    <t>28/12/97</t>
  </si>
  <si>
    <t>B15DCVT103</t>
  </si>
  <si>
    <t>Lại Phú</t>
  </si>
  <si>
    <t>03/01/97</t>
  </si>
  <si>
    <t>B15DCPT052</t>
  </si>
  <si>
    <t>20/11/97</t>
  </si>
  <si>
    <t>B15DCVT111</t>
  </si>
  <si>
    <t>Nhữ Văn</t>
  </si>
  <si>
    <t>10/02/97</t>
  </si>
  <si>
    <t>B15DCDT054</t>
  </si>
  <si>
    <t>Giỏi</t>
  </si>
  <si>
    <t>06/01/97</t>
  </si>
  <si>
    <t>B15DCDT063</t>
  </si>
  <si>
    <t>27/12/97</t>
  </si>
  <si>
    <t>B15DCQT058</t>
  </si>
  <si>
    <t>Bùi Trung</t>
  </si>
  <si>
    <t>05/06/97</t>
  </si>
  <si>
    <t>B15DCVT144</t>
  </si>
  <si>
    <t>31/10/97</t>
  </si>
  <si>
    <t>B15DCQT060</t>
  </si>
  <si>
    <t>08/06/97</t>
  </si>
  <si>
    <t>B15DCQT072</t>
  </si>
  <si>
    <t>31/08/96</t>
  </si>
  <si>
    <t>B15DCQT081</t>
  </si>
  <si>
    <t>06/04/97</t>
  </si>
  <si>
    <t>B15DCDT109</t>
  </si>
  <si>
    <t>Đỗ Hoàng</t>
  </si>
  <si>
    <t>17/10/97</t>
  </si>
  <si>
    <t>B15DCQT108</t>
  </si>
  <si>
    <t>Kiều Tuệ</t>
  </si>
  <si>
    <t>12/01/97</t>
  </si>
  <si>
    <t>B15DCQT107</t>
  </si>
  <si>
    <t>08/10/97</t>
  </si>
  <si>
    <t>B15DCMR060</t>
  </si>
  <si>
    <t>Dương Anh</t>
  </si>
  <si>
    <t>22/12/97</t>
  </si>
  <si>
    <t>B15DCQT119</t>
  </si>
  <si>
    <t>06/12/96</t>
  </si>
  <si>
    <t>B15DCKT136</t>
  </si>
  <si>
    <t>B15DCPT184</t>
  </si>
  <si>
    <t>B15DCKT144</t>
  </si>
  <si>
    <t>Hồ</t>
  </si>
  <si>
    <t>B112104038</t>
  </si>
  <si>
    <t>17/06/93</t>
  </si>
  <si>
    <t>D11CN1</t>
  </si>
  <si>
    <t>B15DCTT061</t>
  </si>
  <si>
    <t>19/04/97</t>
  </si>
  <si>
    <t>B15DCVT338</t>
  </si>
  <si>
    <t>Lê Khánh</t>
  </si>
  <si>
    <t>Sinh</t>
  </si>
  <si>
    <t>11/01/97</t>
  </si>
  <si>
    <t>B15DCMR087</t>
  </si>
  <si>
    <t>08/07/97</t>
  </si>
  <si>
    <t>B15DCKT155</t>
  </si>
  <si>
    <t>Đào Duy</t>
  </si>
  <si>
    <t>23/12/97</t>
  </si>
  <si>
    <t>B15DCPT214</t>
  </si>
  <si>
    <t>Nguyễn Phương</t>
  </si>
  <si>
    <t>Thảo</t>
  </si>
  <si>
    <t>18/08/97</t>
  </si>
  <si>
    <t>B15DCDT200</t>
  </si>
  <si>
    <t>07/01/97</t>
  </si>
  <si>
    <t>B15DCVT420</t>
  </si>
  <si>
    <t>Phạm Tuấn</t>
  </si>
  <si>
    <t>10/05/97</t>
  </si>
  <si>
    <t>B15DCQT185</t>
  </si>
  <si>
    <t>Bùi Ngọc</t>
  </si>
  <si>
    <t>03/10/97</t>
  </si>
  <si>
    <t>B15DCTT083</t>
  </si>
  <si>
    <t>Ngụy Anh</t>
  </si>
  <si>
    <t>27/11/97</t>
  </si>
  <si>
    <t>B15DCVT442</t>
  </si>
  <si>
    <t>18/05/97</t>
  </si>
  <si>
    <t>B15DCQT199</t>
  </si>
  <si>
    <t>Vũ Tiến</t>
  </si>
  <si>
    <t>22/02/97</t>
  </si>
  <si>
    <t>Nhóm: E15CN2</t>
  </si>
  <si>
    <t>Nhóm: E15CN1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</si>
</sst>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1"/>
  <sheetViews>
    <sheetView workbookViewId="0">
      <pane ySplit="3" topLeftCell="A43" activePane="bottomLeft" state="frozen"/>
      <selection activeCell="E18" sqref="E18"/>
      <selection pane="bottomLeft" activeCell="U30" sqref="U30:U5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.77734375" style="1" customWidth="1"/>
    <col min="5" max="5" width="7.21875" style="1" customWidth="1"/>
    <col min="6" max="6" width="9.33203125" style="1" hidden="1" customWidth="1"/>
    <col min="7" max="7" width="10.5546875" style="1" customWidth="1"/>
    <col min="8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8" t="s">
        <v>3</v>
      </c>
      <c r="C4" s="98"/>
      <c r="D4" s="99" t="s">
        <v>122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337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123</v>
      </c>
      <c r="H5" s="103"/>
      <c r="I5" s="103"/>
      <c r="J5" s="103"/>
      <c r="K5" s="103"/>
      <c r="L5" s="103"/>
      <c r="M5" s="103"/>
      <c r="N5" s="103"/>
      <c r="O5" s="103"/>
      <c r="P5" s="103" t="s">
        <v>118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Vật lý 3 và thí nghiệm</v>
      </c>
      <c r="Z8" s="75" t="str">
        <f>+P4</f>
        <v>Nhóm: E15CN1</v>
      </c>
      <c r="AA8" s="76">
        <f>+$AJ$8+$AL$8+$AH$8</f>
        <v>45</v>
      </c>
      <c r="AB8" s="70">
        <f>COUNTIF($T$9:$T$114,"Khiển trách")</f>
        <v>0</v>
      </c>
      <c r="AC8" s="70">
        <f>COUNTIF($T$9:$T$114,"Cảnh cáo")</f>
        <v>0</v>
      </c>
      <c r="AD8" s="70">
        <f>COUNTIF($T$9:$T$114,"Đình chỉ thi")</f>
        <v>0</v>
      </c>
      <c r="AE8" s="77">
        <f>+($AB$8+$AC$8+$AD$8)/$AA$8*100%</f>
        <v>0</v>
      </c>
      <c r="AF8" s="70">
        <f>SUM(COUNTIF($T$9:$T$112,"Vắng"),COUNTIF($T$9:$T$112,"Vắng có phép"))</f>
        <v>0</v>
      </c>
      <c r="AG8" s="78">
        <f>+$AF$8/$AA$8</f>
        <v>0</v>
      </c>
      <c r="AH8" s="79">
        <f>COUNTIF($X$9:$X$112,"Thi lại")</f>
        <v>5</v>
      </c>
      <c r="AI8" s="78">
        <f>+$AH$8/$AA$8</f>
        <v>0.1111111111111111</v>
      </c>
      <c r="AJ8" s="79">
        <f>COUNTIF($X$9:$X$113,"Học lại")</f>
        <v>40</v>
      </c>
      <c r="AK8" s="78">
        <f>+$AJ$8/$AA$8</f>
        <v>0.88888888888888884</v>
      </c>
      <c r="AL8" s="70">
        <f>COUNTIF($X$10:$X$113,"Đạt")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124</v>
      </c>
      <c r="D10" s="21" t="s">
        <v>125</v>
      </c>
      <c r="E10" s="22" t="s">
        <v>59</v>
      </c>
      <c r="F10" s="23" t="s">
        <v>126</v>
      </c>
      <c r="G10" s="20" t="s">
        <v>127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0</v>
      </c>
      <c r="R10" s="28" t="str">
        <f t="shared" ref="R10:R5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54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601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128</v>
      </c>
      <c r="D11" s="33" t="s">
        <v>76</v>
      </c>
      <c r="E11" s="34" t="s">
        <v>59</v>
      </c>
      <c r="F11" s="35" t="s">
        <v>129</v>
      </c>
      <c r="G11" s="32" t="s">
        <v>127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601</v>
      </c>
      <c r="V11" s="3"/>
      <c r="W11" s="30"/>
      <c r="X11" s="81" t="str">
        <f t="shared" ref="X11:X5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130</v>
      </c>
      <c r="D12" s="33" t="s">
        <v>104</v>
      </c>
      <c r="E12" s="34" t="s">
        <v>59</v>
      </c>
      <c r="F12" s="35" t="s">
        <v>131</v>
      </c>
      <c r="G12" s="32" t="s">
        <v>127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54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54" si="4">+IF(OR($H12=0,$I12=0,$J12=0,$K12=0),"Không đủ ĐKDT","")</f>
        <v/>
      </c>
      <c r="U12" s="43">
        <v>601</v>
      </c>
      <c r="V12" s="3"/>
      <c r="W12" s="30"/>
      <c r="X12" s="81" t="str">
        <f t="shared" si="2"/>
        <v>Học lại</v>
      </c>
      <c r="Y12" s="82"/>
      <c r="Z12" s="82"/>
      <c r="AA12" s="92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132</v>
      </c>
      <c r="D13" s="33" t="s">
        <v>133</v>
      </c>
      <c r="E13" s="34" t="s">
        <v>59</v>
      </c>
      <c r="F13" s="35" t="s">
        <v>134</v>
      </c>
      <c r="G13" s="32" t="s">
        <v>127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135</v>
      </c>
      <c r="D14" s="33" t="s">
        <v>136</v>
      </c>
      <c r="E14" s="34" t="s">
        <v>59</v>
      </c>
      <c r="F14" s="35" t="s">
        <v>137</v>
      </c>
      <c r="G14" s="32" t="s">
        <v>127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601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138</v>
      </c>
      <c r="D15" s="33" t="s">
        <v>139</v>
      </c>
      <c r="E15" s="34" t="s">
        <v>59</v>
      </c>
      <c r="F15" s="35" t="s">
        <v>140</v>
      </c>
      <c r="G15" s="32" t="s">
        <v>127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601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141</v>
      </c>
      <c r="D16" s="33" t="s">
        <v>142</v>
      </c>
      <c r="E16" s="34" t="s">
        <v>119</v>
      </c>
      <c r="F16" s="35" t="s">
        <v>143</v>
      </c>
      <c r="G16" s="32" t="s">
        <v>127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144</v>
      </c>
      <c r="D17" s="33" t="s">
        <v>97</v>
      </c>
      <c r="E17" s="34" t="s">
        <v>145</v>
      </c>
      <c r="F17" s="35" t="s">
        <v>146</v>
      </c>
      <c r="G17" s="32" t="s">
        <v>127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601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147</v>
      </c>
      <c r="D18" s="33" t="s">
        <v>148</v>
      </c>
      <c r="E18" s="34" t="s">
        <v>149</v>
      </c>
      <c r="F18" s="35" t="s">
        <v>150</v>
      </c>
      <c r="G18" s="32" t="s">
        <v>127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151</v>
      </c>
      <c r="D19" s="33" t="s">
        <v>152</v>
      </c>
      <c r="E19" s="34" t="s">
        <v>153</v>
      </c>
      <c r="F19" s="35" t="s">
        <v>154</v>
      </c>
      <c r="G19" s="32" t="s">
        <v>127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601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155</v>
      </c>
      <c r="D20" s="33" t="s">
        <v>156</v>
      </c>
      <c r="E20" s="34" t="s">
        <v>61</v>
      </c>
      <c r="F20" s="35" t="s">
        <v>157</v>
      </c>
      <c r="G20" s="32" t="s">
        <v>127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158</v>
      </c>
      <c r="D21" s="33" t="s">
        <v>159</v>
      </c>
      <c r="E21" s="34" t="s">
        <v>61</v>
      </c>
      <c r="F21" s="35" t="s">
        <v>160</v>
      </c>
      <c r="G21" s="32" t="s">
        <v>127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161</v>
      </c>
      <c r="D22" s="33" t="s">
        <v>97</v>
      </c>
      <c r="E22" s="34" t="s">
        <v>61</v>
      </c>
      <c r="F22" s="35" t="s">
        <v>162</v>
      </c>
      <c r="G22" s="32" t="s">
        <v>127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163</v>
      </c>
      <c r="D23" s="33" t="s">
        <v>164</v>
      </c>
      <c r="E23" s="34" t="s">
        <v>101</v>
      </c>
      <c r="F23" s="35" t="s">
        <v>165</v>
      </c>
      <c r="G23" s="32" t="s">
        <v>127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166</v>
      </c>
      <c r="D24" s="33" t="s">
        <v>167</v>
      </c>
      <c r="E24" s="34" t="s">
        <v>101</v>
      </c>
      <c r="F24" s="35" t="s">
        <v>168</v>
      </c>
      <c r="G24" s="32" t="s">
        <v>127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169</v>
      </c>
      <c r="D25" s="33" t="s">
        <v>88</v>
      </c>
      <c r="E25" s="34" t="s">
        <v>81</v>
      </c>
      <c r="F25" s="35" t="s">
        <v>170</v>
      </c>
      <c r="G25" s="32" t="s">
        <v>127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601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171</v>
      </c>
      <c r="D26" s="33" t="s">
        <v>172</v>
      </c>
      <c r="E26" s="34" t="s">
        <v>173</v>
      </c>
      <c r="F26" s="35" t="s">
        <v>121</v>
      </c>
      <c r="G26" s="32" t="s">
        <v>127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174</v>
      </c>
      <c r="D27" s="33" t="s">
        <v>89</v>
      </c>
      <c r="E27" s="34" t="s">
        <v>115</v>
      </c>
      <c r="F27" s="35" t="s">
        <v>175</v>
      </c>
      <c r="G27" s="32" t="s">
        <v>127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176</v>
      </c>
      <c r="D28" s="33" t="s">
        <v>108</v>
      </c>
      <c r="E28" s="34" t="s">
        <v>102</v>
      </c>
      <c r="F28" s="35" t="s">
        <v>177</v>
      </c>
      <c r="G28" s="32" t="s">
        <v>127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601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178</v>
      </c>
      <c r="D29" s="33" t="s">
        <v>111</v>
      </c>
      <c r="E29" s="34" t="s">
        <v>102</v>
      </c>
      <c r="F29" s="35" t="s">
        <v>179</v>
      </c>
      <c r="G29" s="32" t="s">
        <v>127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601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180</v>
      </c>
      <c r="D30" s="33" t="s">
        <v>181</v>
      </c>
      <c r="E30" s="34" t="s">
        <v>65</v>
      </c>
      <c r="F30" s="35" t="s">
        <v>182</v>
      </c>
      <c r="G30" s="32" t="s">
        <v>127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602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183</v>
      </c>
      <c r="D31" s="33" t="s">
        <v>82</v>
      </c>
      <c r="E31" s="34" t="s">
        <v>117</v>
      </c>
      <c r="F31" s="35" t="s">
        <v>184</v>
      </c>
      <c r="G31" s="32" t="s">
        <v>127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602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185</v>
      </c>
      <c r="D32" s="33" t="s">
        <v>186</v>
      </c>
      <c r="E32" s="34" t="s">
        <v>68</v>
      </c>
      <c r="F32" s="35" t="s">
        <v>187</v>
      </c>
      <c r="G32" s="32" t="s">
        <v>188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602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189</v>
      </c>
      <c r="D33" s="33" t="s">
        <v>190</v>
      </c>
      <c r="E33" s="34" t="s">
        <v>68</v>
      </c>
      <c r="F33" s="35" t="s">
        <v>191</v>
      </c>
      <c r="G33" s="32" t="s">
        <v>127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602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192</v>
      </c>
      <c r="D34" s="33" t="s">
        <v>193</v>
      </c>
      <c r="E34" s="34" t="s">
        <v>71</v>
      </c>
      <c r="F34" s="35" t="s">
        <v>194</v>
      </c>
      <c r="G34" s="32" t="s">
        <v>127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602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195</v>
      </c>
      <c r="D35" s="33" t="s">
        <v>76</v>
      </c>
      <c r="E35" s="34" t="s">
        <v>86</v>
      </c>
      <c r="F35" s="35" t="s">
        <v>196</v>
      </c>
      <c r="G35" s="32" t="s">
        <v>127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602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197</v>
      </c>
      <c r="D36" s="33" t="s">
        <v>198</v>
      </c>
      <c r="E36" s="34" t="s">
        <v>106</v>
      </c>
      <c r="F36" s="35" t="s">
        <v>199</v>
      </c>
      <c r="G36" s="32" t="s">
        <v>127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602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200</v>
      </c>
      <c r="D37" s="33" t="s">
        <v>201</v>
      </c>
      <c r="E37" s="34" t="s">
        <v>72</v>
      </c>
      <c r="F37" s="35" t="s">
        <v>202</v>
      </c>
      <c r="G37" s="32" t="s">
        <v>203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602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204</v>
      </c>
      <c r="D38" s="33" t="s">
        <v>64</v>
      </c>
      <c r="E38" s="34" t="s">
        <v>74</v>
      </c>
      <c r="F38" s="35" t="s">
        <v>205</v>
      </c>
      <c r="G38" s="32" t="s">
        <v>127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602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206</v>
      </c>
      <c r="D39" s="33" t="s">
        <v>207</v>
      </c>
      <c r="E39" s="34" t="s">
        <v>112</v>
      </c>
      <c r="F39" s="35" t="s">
        <v>208</v>
      </c>
      <c r="G39" s="32" t="s">
        <v>127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602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209</v>
      </c>
      <c r="D40" s="33" t="s">
        <v>210</v>
      </c>
      <c r="E40" s="34" t="s">
        <v>211</v>
      </c>
      <c r="F40" s="35" t="s">
        <v>212</v>
      </c>
      <c r="G40" s="32" t="s">
        <v>127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602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213</v>
      </c>
      <c r="D41" s="33" t="s">
        <v>214</v>
      </c>
      <c r="E41" s="34" t="s">
        <v>215</v>
      </c>
      <c r="F41" s="35" t="s">
        <v>157</v>
      </c>
      <c r="G41" s="32" t="s">
        <v>127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602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216</v>
      </c>
      <c r="D42" s="33" t="s">
        <v>76</v>
      </c>
      <c r="E42" s="34" t="s">
        <v>217</v>
      </c>
      <c r="F42" s="35" t="s">
        <v>218</v>
      </c>
      <c r="G42" s="32" t="s">
        <v>127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602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219</v>
      </c>
      <c r="D43" s="33" t="s">
        <v>64</v>
      </c>
      <c r="E43" s="34" t="s">
        <v>220</v>
      </c>
      <c r="F43" s="35" t="s">
        <v>170</v>
      </c>
      <c r="G43" s="32" t="s">
        <v>127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602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221</v>
      </c>
      <c r="D44" s="33" t="s">
        <v>222</v>
      </c>
      <c r="E44" s="34" t="s">
        <v>92</v>
      </c>
      <c r="F44" s="35" t="s">
        <v>223</v>
      </c>
      <c r="G44" s="32" t="s">
        <v>127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224</v>
      </c>
      <c r="D45" s="33" t="s">
        <v>225</v>
      </c>
      <c r="E45" s="34" t="s">
        <v>98</v>
      </c>
      <c r="F45" s="35" t="s">
        <v>226</v>
      </c>
      <c r="G45" s="32" t="s">
        <v>127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227</v>
      </c>
      <c r="D46" s="33" t="s">
        <v>228</v>
      </c>
      <c r="E46" s="34" t="s">
        <v>75</v>
      </c>
      <c r="F46" s="35" t="s">
        <v>229</v>
      </c>
      <c r="G46" s="32" t="s">
        <v>127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602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230</v>
      </c>
      <c r="D47" s="33" t="s">
        <v>62</v>
      </c>
      <c r="E47" s="34" t="s">
        <v>75</v>
      </c>
      <c r="F47" s="35" t="s">
        <v>231</v>
      </c>
      <c r="G47" s="32" t="s">
        <v>127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602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232</v>
      </c>
      <c r="D48" s="33" t="s">
        <v>62</v>
      </c>
      <c r="E48" s="34" t="s">
        <v>75</v>
      </c>
      <c r="F48" s="35" t="s">
        <v>233</v>
      </c>
      <c r="G48" s="32" t="s">
        <v>127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1:39" ht="23.25" customHeight="1">
      <c r="B49" s="31">
        <v>40</v>
      </c>
      <c r="C49" s="32" t="s">
        <v>234</v>
      </c>
      <c r="D49" s="33" t="s">
        <v>90</v>
      </c>
      <c r="E49" s="34" t="s">
        <v>235</v>
      </c>
      <c r="F49" s="35" t="s">
        <v>236</v>
      </c>
      <c r="G49" s="32" t="s">
        <v>127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602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1:39" ht="23.25" customHeight="1">
      <c r="B50" s="31">
        <v>41</v>
      </c>
      <c r="C50" s="32"/>
      <c r="D50" s="33"/>
      <c r="E50" s="34"/>
      <c r="F50" s="35"/>
      <c r="G50" s="32"/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602</v>
      </c>
      <c r="V50" s="3"/>
      <c r="W50" s="30"/>
      <c r="X50" s="81" t="str">
        <f t="shared" si="2"/>
        <v>Thi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1:39" ht="23.25" customHeight="1">
      <c r="B51" s="31">
        <v>42</v>
      </c>
      <c r="C51" s="32"/>
      <c r="D51" s="33"/>
      <c r="E51" s="34"/>
      <c r="F51" s="35"/>
      <c r="G51" s="32"/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602</v>
      </c>
      <c r="V51" s="3"/>
      <c r="W51" s="30"/>
      <c r="X51" s="81" t="str">
        <f t="shared" si="2"/>
        <v>Thi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1:39" ht="23.25" customHeight="1">
      <c r="B52" s="31">
        <v>43</v>
      </c>
      <c r="C52" s="32"/>
      <c r="D52" s="33"/>
      <c r="E52" s="34"/>
      <c r="F52" s="35"/>
      <c r="G52" s="32"/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602</v>
      </c>
      <c r="V52" s="3"/>
      <c r="W52" s="30"/>
      <c r="X52" s="81" t="str">
        <f t="shared" si="2"/>
        <v>Thi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1:39" ht="23.25" customHeight="1">
      <c r="B53" s="31">
        <v>44</v>
      </c>
      <c r="C53" s="32"/>
      <c r="D53" s="33"/>
      <c r="E53" s="34"/>
      <c r="F53" s="35"/>
      <c r="G53" s="32"/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602</v>
      </c>
      <c r="V53" s="3"/>
      <c r="W53" s="30"/>
      <c r="X53" s="81" t="str">
        <f t="shared" si="2"/>
        <v>Thi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1:39" ht="23.25" customHeight="1">
      <c r="B54" s="31">
        <v>45</v>
      </c>
      <c r="C54" s="32"/>
      <c r="D54" s="33"/>
      <c r="E54" s="34"/>
      <c r="F54" s="35"/>
      <c r="G54" s="32"/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602</v>
      </c>
      <c r="V54" s="3"/>
      <c r="W54" s="30"/>
      <c r="X54" s="81" t="str">
        <f t="shared" si="2"/>
        <v>Thi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1:39" ht="9" customHeight="1">
      <c r="A55" s="2"/>
      <c r="B55" s="45"/>
      <c r="C55" s="46"/>
      <c r="D55" s="46"/>
      <c r="E55" s="47"/>
      <c r="F55" s="47"/>
      <c r="G55" s="47"/>
      <c r="H55" s="48"/>
      <c r="I55" s="49"/>
      <c r="J55" s="49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3"/>
    </row>
    <row r="56" spans="1:39" ht="16.5" hidden="1">
      <c r="A56" s="2"/>
      <c r="B56" s="120" t="s">
        <v>31</v>
      </c>
      <c r="C56" s="120"/>
      <c r="D56" s="46"/>
      <c r="E56" s="47"/>
      <c r="F56" s="47"/>
      <c r="G56" s="47"/>
      <c r="H56" s="48"/>
      <c r="I56" s="49"/>
      <c r="J56" s="49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3"/>
    </row>
    <row r="57" spans="1:39" ht="16.5" hidden="1" customHeight="1">
      <c r="A57" s="2"/>
      <c r="B57" s="51" t="s">
        <v>32</v>
      </c>
      <c r="C57" s="51"/>
      <c r="D57" s="52">
        <f>+$AA$8</f>
        <v>45</v>
      </c>
      <c r="E57" s="53" t="s">
        <v>33</v>
      </c>
      <c r="F57" s="121" t="s">
        <v>34</v>
      </c>
      <c r="G57" s="121"/>
      <c r="H57" s="121"/>
      <c r="I57" s="121"/>
      <c r="J57" s="121"/>
      <c r="K57" s="121"/>
      <c r="L57" s="121"/>
      <c r="M57" s="121"/>
      <c r="N57" s="121"/>
      <c r="O57" s="121"/>
      <c r="P57" s="54">
        <f>$AA$8 -COUNTIF($T$9:$T$244,"Vắng") -COUNTIF($T$9:$T$244,"Vắng có phép") - COUNTIF($T$9:$T$244,"Đình chỉ thi") - COUNTIF($T$9:$T$244,"Không đủ ĐKDT")</f>
        <v>45</v>
      </c>
      <c r="Q57" s="54"/>
      <c r="R57" s="54"/>
      <c r="S57" s="55"/>
      <c r="T57" s="56" t="s">
        <v>33</v>
      </c>
      <c r="U57" s="55"/>
      <c r="V57" s="3"/>
    </row>
    <row r="58" spans="1:39" ht="16.5" hidden="1" customHeight="1">
      <c r="A58" s="2"/>
      <c r="B58" s="51" t="s">
        <v>35</v>
      </c>
      <c r="C58" s="51"/>
      <c r="D58" s="52">
        <f>+$AL$8</f>
        <v>0</v>
      </c>
      <c r="E58" s="53" t="s">
        <v>33</v>
      </c>
      <c r="F58" s="121" t="s">
        <v>36</v>
      </c>
      <c r="G58" s="121"/>
      <c r="H58" s="121"/>
      <c r="I58" s="121"/>
      <c r="J58" s="121"/>
      <c r="K58" s="121"/>
      <c r="L58" s="121"/>
      <c r="M58" s="121"/>
      <c r="N58" s="121"/>
      <c r="O58" s="121"/>
      <c r="P58" s="57">
        <f>COUNTIF($T$9:$T$120,"Vắng")</f>
        <v>0</v>
      </c>
      <c r="Q58" s="57"/>
      <c r="R58" s="57"/>
      <c r="S58" s="58"/>
      <c r="T58" s="56" t="s">
        <v>33</v>
      </c>
      <c r="U58" s="58"/>
      <c r="V58" s="3"/>
    </row>
    <row r="59" spans="1:39" ht="16.5" hidden="1" customHeight="1">
      <c r="A59" s="2"/>
      <c r="B59" s="51" t="s">
        <v>50</v>
      </c>
      <c r="C59" s="51"/>
      <c r="D59" s="67">
        <f>COUNTIF(X10:X54,"Học lại")</f>
        <v>40</v>
      </c>
      <c r="E59" s="53" t="s">
        <v>33</v>
      </c>
      <c r="F59" s="121" t="s">
        <v>51</v>
      </c>
      <c r="G59" s="121"/>
      <c r="H59" s="121"/>
      <c r="I59" s="121"/>
      <c r="J59" s="121"/>
      <c r="K59" s="121"/>
      <c r="L59" s="121"/>
      <c r="M59" s="121"/>
      <c r="N59" s="121"/>
      <c r="O59" s="121"/>
      <c r="P59" s="54">
        <f>COUNTIF($T$9:$T$120,"Vắng có phép")</f>
        <v>0</v>
      </c>
      <c r="Q59" s="54"/>
      <c r="R59" s="54"/>
      <c r="S59" s="55"/>
      <c r="T59" s="56" t="s">
        <v>33</v>
      </c>
      <c r="U59" s="55"/>
      <c r="V59" s="3"/>
    </row>
    <row r="60" spans="1:39" ht="3" hidden="1" customHeight="1">
      <c r="A60" s="2"/>
      <c r="B60" s="45"/>
      <c r="C60" s="46"/>
      <c r="D60" s="46"/>
      <c r="E60" s="47"/>
      <c r="F60" s="47"/>
      <c r="G60" s="47"/>
      <c r="H60" s="48"/>
      <c r="I60" s="49"/>
      <c r="J60" s="49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3"/>
    </row>
    <row r="61" spans="1:39" hidden="1">
      <c r="B61" s="88" t="s">
        <v>52</v>
      </c>
      <c r="C61" s="88"/>
      <c r="D61" s="89">
        <f>COUNTIF(X10:X54,"Thi lại")</f>
        <v>5</v>
      </c>
      <c r="E61" s="90" t="s">
        <v>33</v>
      </c>
      <c r="F61" s="3"/>
      <c r="G61" s="3"/>
      <c r="H61" s="3"/>
      <c r="I61" s="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3"/>
    </row>
    <row r="62" spans="1:39" ht="24.75" hidden="1" customHeight="1">
      <c r="B62" s="88"/>
      <c r="C62" s="88"/>
      <c r="D62" s="89"/>
      <c r="E62" s="90"/>
      <c r="F62" s="3"/>
      <c r="G62" s="3"/>
      <c r="H62" s="3"/>
      <c r="I62" s="3"/>
      <c r="J62" s="123" t="s">
        <v>53</v>
      </c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3"/>
    </row>
    <row r="63" spans="1:39" hidden="1">
      <c r="A63" s="59"/>
      <c r="B63" s="114" t="s">
        <v>37</v>
      </c>
      <c r="C63" s="114"/>
      <c r="D63" s="114"/>
      <c r="E63" s="114"/>
      <c r="F63" s="114"/>
      <c r="G63" s="114"/>
      <c r="H63" s="114"/>
      <c r="I63" s="60"/>
      <c r="J63" s="124" t="s">
        <v>38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3"/>
    </row>
    <row r="64" spans="1:39" ht="4.5" hidden="1" customHeight="1">
      <c r="A64" s="2"/>
      <c r="B64" s="45"/>
      <c r="C64" s="61"/>
      <c r="D64" s="61"/>
      <c r="E64" s="62"/>
      <c r="F64" s="62"/>
      <c r="G64" s="62"/>
      <c r="H64" s="63"/>
      <c r="I64" s="64"/>
      <c r="J64" s="6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39" s="2" customFormat="1" hidden="1">
      <c r="B65" s="114" t="s">
        <v>39</v>
      </c>
      <c r="C65" s="114"/>
      <c r="D65" s="115" t="s">
        <v>40</v>
      </c>
      <c r="E65" s="115"/>
      <c r="F65" s="115"/>
      <c r="G65" s="115"/>
      <c r="H65" s="115"/>
      <c r="I65" s="64"/>
      <c r="J65" s="64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3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:39" s="2" customFormat="1" hidden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:39" s="2" customFormat="1" hidden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:39" s="2" customFormat="1" hidden="1">
      <c r="A71" s="1"/>
      <c r="B71" s="126" t="s">
        <v>57</v>
      </c>
      <c r="C71" s="126"/>
      <c r="D71" s="126" t="s">
        <v>58</v>
      </c>
      <c r="E71" s="126"/>
      <c r="F71" s="126"/>
      <c r="G71" s="126"/>
      <c r="H71" s="126"/>
      <c r="I71" s="126"/>
      <c r="J71" s="126" t="s">
        <v>41</v>
      </c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3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</row>
    <row r="73" spans="1:39" s="2" customFormat="1" ht="10.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</row>
    <row r="74" spans="1:39" s="2" customFormat="1" ht="32.25" customHeight="1">
      <c r="A74" s="1"/>
      <c r="B74" s="114" t="s">
        <v>42</v>
      </c>
      <c r="C74" s="114"/>
      <c r="D74" s="114"/>
      <c r="E74" s="114"/>
      <c r="F74" s="114"/>
      <c r="G74" s="114"/>
      <c r="H74" s="114"/>
      <c r="I74" s="60"/>
      <c r="J74" s="127" t="s">
        <v>54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3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</row>
    <row r="75" spans="1:39" s="2" customFormat="1">
      <c r="A75" s="1"/>
      <c r="B75" s="45"/>
      <c r="C75" s="61"/>
      <c r="D75" s="61"/>
      <c r="E75" s="62"/>
      <c r="F75" s="62"/>
      <c r="G75" s="62"/>
      <c r="H75" s="63"/>
      <c r="I75" s="64"/>
      <c r="J75" s="6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</row>
    <row r="76" spans="1:39" s="2" customFormat="1">
      <c r="A76" s="1"/>
      <c r="B76" s="114" t="s">
        <v>39</v>
      </c>
      <c r="C76" s="114"/>
      <c r="D76" s="115" t="s">
        <v>40</v>
      </c>
      <c r="E76" s="115"/>
      <c r="F76" s="115"/>
      <c r="G76" s="115"/>
      <c r="H76" s="115"/>
      <c r="I76" s="64"/>
      <c r="J76" s="64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1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</row>
    <row r="77" spans="1:39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</row>
    <row r="81" spans="2:21">
      <c r="B81" s="125"/>
      <c r="C81" s="125"/>
      <c r="D81" s="125"/>
      <c r="E81" s="125"/>
      <c r="F81" s="125"/>
      <c r="G81" s="125"/>
      <c r="H81" s="125"/>
      <c r="I81" s="125"/>
      <c r="J81" s="125" t="s">
        <v>55</v>
      </c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</row>
  </sheetData>
  <sheetProtection formatCells="0" formatColumns="0" formatRows="0" insertColumns="0" insertRows="0" insertHyperlinks="0" deleteColumns="0" deleteRows="0" sort="0" autoFilter="0" pivotTables="0"/>
  <autoFilter ref="A8:AM54">
    <filterColumn colId="3" showButton="0"/>
  </autoFilter>
  <mergeCells count="58">
    <mergeCell ref="J61:U61"/>
    <mergeCell ref="J62:U62"/>
    <mergeCell ref="B63:H63"/>
    <mergeCell ref="J63:U63"/>
    <mergeCell ref="B81:C81"/>
    <mergeCell ref="D81:I81"/>
    <mergeCell ref="J81:U81"/>
    <mergeCell ref="B71:C71"/>
    <mergeCell ref="D71:I71"/>
    <mergeCell ref="J71:U71"/>
    <mergeCell ref="B74:H74"/>
    <mergeCell ref="J74:U74"/>
    <mergeCell ref="B76:C76"/>
    <mergeCell ref="D76:H76"/>
    <mergeCell ref="R7:R8"/>
    <mergeCell ref="S7:S8"/>
    <mergeCell ref="H7:H8"/>
    <mergeCell ref="I7:I8"/>
    <mergeCell ref="F59:O59"/>
    <mergeCell ref="K7:K8"/>
    <mergeCell ref="L7:L8"/>
    <mergeCell ref="M7:M8"/>
    <mergeCell ref="AJ4:AK6"/>
    <mergeCell ref="B65:C65"/>
    <mergeCell ref="D65:H65"/>
    <mergeCell ref="T7:T9"/>
    <mergeCell ref="U7:U9"/>
    <mergeCell ref="B9:G9"/>
    <mergeCell ref="B56:C56"/>
    <mergeCell ref="F57:O57"/>
    <mergeCell ref="F58:O58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54 H10:N54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59 Y2:AM8 X10:X5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1"/>
  <sheetViews>
    <sheetView tabSelected="1" workbookViewId="0">
      <pane ySplit="3" topLeftCell="A4" activePane="bottomLeft" state="frozen"/>
      <selection activeCell="E18" sqref="E18"/>
      <selection pane="bottomLeft" activeCell="U30" sqref="U30:U5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.77734375" style="1" customWidth="1"/>
    <col min="5" max="5" width="7.21875" style="1" customWidth="1"/>
    <col min="6" max="6" width="9.33203125" style="1" hidden="1" customWidth="1"/>
    <col min="7" max="7" width="10.5546875" style="1" customWidth="1"/>
    <col min="8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8" t="s">
        <v>3</v>
      </c>
      <c r="C4" s="98"/>
      <c r="D4" s="99" t="s">
        <v>122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336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123</v>
      </c>
      <c r="H5" s="103"/>
      <c r="I5" s="103"/>
      <c r="J5" s="103"/>
      <c r="K5" s="103"/>
      <c r="L5" s="103"/>
      <c r="M5" s="103"/>
      <c r="N5" s="103"/>
      <c r="O5" s="103"/>
      <c r="P5" s="103" t="s">
        <v>118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Vật lý 3 và thí nghiệm</v>
      </c>
      <c r="Z8" s="75" t="str">
        <f>+P4</f>
        <v>Nhóm: E15CN2</v>
      </c>
      <c r="AA8" s="76">
        <f>+$AJ$8+$AL$8+$AH$8</f>
        <v>45</v>
      </c>
      <c r="AB8" s="70">
        <f>COUNTIF($T$9:$T$114,"Khiển trách")</f>
        <v>0</v>
      </c>
      <c r="AC8" s="70">
        <f>COUNTIF($T$9:$T$114,"Cảnh cáo")</f>
        <v>0</v>
      </c>
      <c r="AD8" s="70">
        <f>COUNTIF($T$9:$T$114,"Đình chỉ thi")</f>
        <v>0</v>
      </c>
      <c r="AE8" s="77">
        <f>+($AB$8+$AC$8+$AD$8)/$AA$8*100%</f>
        <v>0</v>
      </c>
      <c r="AF8" s="70">
        <f>SUM(COUNTIF($T$9:$T$112,"Vắng"),COUNTIF($T$9:$T$112,"Vắng có phép"))</f>
        <v>0</v>
      </c>
      <c r="AG8" s="78">
        <f>+$AF$8/$AA$8</f>
        <v>0</v>
      </c>
      <c r="AH8" s="79">
        <f>COUNTIF($X$9:$X$112,"Thi lại")</f>
        <v>7</v>
      </c>
      <c r="AI8" s="78">
        <f>+$AH$8/$AA$8</f>
        <v>0.15555555555555556</v>
      </c>
      <c r="AJ8" s="79">
        <f>COUNTIF($X$9:$X$113,"Học lại")</f>
        <v>38</v>
      </c>
      <c r="AK8" s="78">
        <f>+$AJ$8/$AA$8</f>
        <v>0.84444444444444444</v>
      </c>
      <c r="AL8" s="70">
        <f>COUNTIF($X$10:$X$113,"Đạt")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237</v>
      </c>
      <c r="D10" s="21" t="s">
        <v>238</v>
      </c>
      <c r="E10" s="22" t="s">
        <v>59</v>
      </c>
      <c r="F10" s="23" t="s">
        <v>218</v>
      </c>
      <c r="G10" s="20" t="s">
        <v>239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0</v>
      </c>
      <c r="R10" s="28" t="str">
        <f t="shared" ref="R10:R5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54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603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240</v>
      </c>
      <c r="D11" s="33" t="s">
        <v>241</v>
      </c>
      <c r="E11" s="34" t="s">
        <v>59</v>
      </c>
      <c r="F11" s="35" t="s">
        <v>242</v>
      </c>
      <c r="G11" s="32" t="s">
        <v>239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603</v>
      </c>
      <c r="V11" s="3"/>
      <c r="W11" s="30"/>
      <c r="X11" s="81" t="str">
        <f t="shared" ref="X11:X5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243</v>
      </c>
      <c r="D12" s="33" t="s">
        <v>77</v>
      </c>
      <c r="E12" s="34" t="s">
        <v>244</v>
      </c>
      <c r="F12" s="35" t="s">
        <v>245</v>
      </c>
      <c r="G12" s="32" t="s">
        <v>239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54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54" si="4">+IF(OR($H12=0,$I12=0,$J12=0,$K12=0),"Không đủ ĐKDT","")</f>
        <v/>
      </c>
      <c r="U12" s="43">
        <v>603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246</v>
      </c>
      <c r="D13" s="33" t="s">
        <v>95</v>
      </c>
      <c r="E13" s="34" t="s">
        <v>247</v>
      </c>
      <c r="F13" s="35" t="s">
        <v>248</v>
      </c>
      <c r="G13" s="32" t="s">
        <v>239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249</v>
      </c>
      <c r="D14" s="33" t="s">
        <v>250</v>
      </c>
      <c r="E14" s="34" t="s">
        <v>251</v>
      </c>
      <c r="F14" s="35" t="s">
        <v>99</v>
      </c>
      <c r="G14" s="32" t="s">
        <v>239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603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252</v>
      </c>
      <c r="D15" s="33" t="s">
        <v>253</v>
      </c>
      <c r="E15" s="34" t="s">
        <v>79</v>
      </c>
      <c r="F15" s="35" t="s">
        <v>254</v>
      </c>
      <c r="G15" s="32" t="s">
        <v>239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603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255</v>
      </c>
      <c r="D16" s="33" t="s">
        <v>109</v>
      </c>
      <c r="E16" s="34" t="s">
        <v>100</v>
      </c>
      <c r="F16" s="35" t="s">
        <v>256</v>
      </c>
      <c r="G16" s="32" t="s">
        <v>239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257</v>
      </c>
      <c r="D17" s="33" t="s">
        <v>120</v>
      </c>
      <c r="E17" s="34" t="s">
        <v>60</v>
      </c>
      <c r="F17" s="35" t="s">
        <v>258</v>
      </c>
      <c r="G17" s="32" t="s">
        <v>239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603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259</v>
      </c>
      <c r="D18" s="33" t="s">
        <v>70</v>
      </c>
      <c r="E18" s="34" t="s">
        <v>60</v>
      </c>
      <c r="F18" s="35" t="s">
        <v>260</v>
      </c>
      <c r="G18" s="32" t="s">
        <v>239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261</v>
      </c>
      <c r="D19" s="33" t="s">
        <v>262</v>
      </c>
      <c r="E19" s="34" t="s">
        <v>63</v>
      </c>
      <c r="F19" s="35" t="s">
        <v>263</v>
      </c>
      <c r="G19" s="32" t="s">
        <v>239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603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264</v>
      </c>
      <c r="D20" s="33" t="s">
        <v>84</v>
      </c>
      <c r="E20" s="34" t="s">
        <v>107</v>
      </c>
      <c r="F20" s="35" t="s">
        <v>265</v>
      </c>
      <c r="G20" s="32" t="s">
        <v>239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266</v>
      </c>
      <c r="D21" s="33" t="s">
        <v>267</v>
      </c>
      <c r="E21" s="34" t="s">
        <v>107</v>
      </c>
      <c r="F21" s="35" t="s">
        <v>268</v>
      </c>
      <c r="G21" s="32" t="s">
        <v>239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269</v>
      </c>
      <c r="D22" s="33" t="s">
        <v>111</v>
      </c>
      <c r="E22" s="34" t="s">
        <v>270</v>
      </c>
      <c r="F22" s="35" t="s">
        <v>271</v>
      </c>
      <c r="G22" s="32" t="s">
        <v>239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272</v>
      </c>
      <c r="D23" s="33" t="s">
        <v>96</v>
      </c>
      <c r="E23" s="34" t="s">
        <v>114</v>
      </c>
      <c r="F23" s="35" t="s">
        <v>273</v>
      </c>
      <c r="G23" s="32" t="s">
        <v>239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274</v>
      </c>
      <c r="D24" s="33" t="s">
        <v>275</v>
      </c>
      <c r="E24" s="34" t="s">
        <v>102</v>
      </c>
      <c r="F24" s="35" t="s">
        <v>276</v>
      </c>
      <c r="G24" s="32" t="s">
        <v>239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277</v>
      </c>
      <c r="D25" s="33" t="s">
        <v>88</v>
      </c>
      <c r="E25" s="34" t="s">
        <v>102</v>
      </c>
      <c r="F25" s="35" t="s">
        <v>278</v>
      </c>
      <c r="G25" s="32" t="s">
        <v>239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603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279</v>
      </c>
      <c r="D26" s="33" t="s">
        <v>89</v>
      </c>
      <c r="E26" s="34" t="s">
        <v>102</v>
      </c>
      <c r="F26" s="35" t="s">
        <v>280</v>
      </c>
      <c r="G26" s="32" t="s">
        <v>239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281</v>
      </c>
      <c r="D27" s="33" t="s">
        <v>105</v>
      </c>
      <c r="E27" s="34" t="s">
        <v>65</v>
      </c>
      <c r="F27" s="35" t="s">
        <v>282</v>
      </c>
      <c r="G27" s="32" t="s">
        <v>239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283</v>
      </c>
      <c r="D28" s="33" t="s">
        <v>113</v>
      </c>
      <c r="E28" s="34" t="s">
        <v>66</v>
      </c>
      <c r="F28" s="35" t="s">
        <v>284</v>
      </c>
      <c r="G28" s="32" t="s">
        <v>239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603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285</v>
      </c>
      <c r="D29" s="33" t="s">
        <v>286</v>
      </c>
      <c r="E29" s="34" t="s">
        <v>68</v>
      </c>
      <c r="F29" s="35" t="s">
        <v>287</v>
      </c>
      <c r="G29" s="32" t="s">
        <v>239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603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288</v>
      </c>
      <c r="D30" s="33" t="s">
        <v>289</v>
      </c>
      <c r="E30" s="34" t="s">
        <v>69</v>
      </c>
      <c r="F30" s="35" t="s">
        <v>290</v>
      </c>
      <c r="G30" s="32" t="s">
        <v>239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605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291</v>
      </c>
      <c r="D31" s="33" t="s">
        <v>110</v>
      </c>
      <c r="E31" s="34" t="s">
        <v>69</v>
      </c>
      <c r="F31" s="35" t="s">
        <v>292</v>
      </c>
      <c r="G31" s="32" t="s">
        <v>239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605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293</v>
      </c>
      <c r="D32" s="33" t="s">
        <v>294</v>
      </c>
      <c r="E32" s="34" t="s">
        <v>85</v>
      </c>
      <c r="F32" s="35" t="s">
        <v>295</v>
      </c>
      <c r="G32" s="32" t="s">
        <v>239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605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296</v>
      </c>
      <c r="D33" s="33" t="s">
        <v>78</v>
      </c>
      <c r="E33" s="34" t="s">
        <v>85</v>
      </c>
      <c r="F33" s="35" t="s">
        <v>297</v>
      </c>
      <c r="G33" s="32" t="s">
        <v>239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605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298</v>
      </c>
      <c r="D34" s="33" t="s">
        <v>91</v>
      </c>
      <c r="E34" s="34" t="s">
        <v>103</v>
      </c>
      <c r="F34" s="35" t="s">
        <v>80</v>
      </c>
      <c r="G34" s="32" t="s">
        <v>239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605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299</v>
      </c>
      <c r="D35" s="33" t="s">
        <v>108</v>
      </c>
      <c r="E35" s="34" t="s">
        <v>72</v>
      </c>
      <c r="F35" s="35" t="s">
        <v>268</v>
      </c>
      <c r="G35" s="32" t="s">
        <v>239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605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300</v>
      </c>
      <c r="D36" s="33" t="s">
        <v>301</v>
      </c>
      <c r="E36" s="34" t="s">
        <v>73</v>
      </c>
      <c r="F36" s="35" t="s">
        <v>177</v>
      </c>
      <c r="G36" s="32" t="s">
        <v>239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605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302</v>
      </c>
      <c r="D37" s="33" t="s">
        <v>105</v>
      </c>
      <c r="E37" s="34" t="s">
        <v>73</v>
      </c>
      <c r="F37" s="35" t="s">
        <v>303</v>
      </c>
      <c r="G37" s="32" t="s">
        <v>304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605</v>
      </c>
      <c r="V37" s="3"/>
      <c r="W37" s="30"/>
      <c r="X37" s="81" t="str">
        <f t="shared" si="2"/>
        <v>Thi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305</v>
      </c>
      <c r="D38" s="33" t="s">
        <v>89</v>
      </c>
      <c r="E38" s="34" t="s">
        <v>73</v>
      </c>
      <c r="F38" s="35" t="s">
        <v>306</v>
      </c>
      <c r="G38" s="32" t="s">
        <v>239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605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307</v>
      </c>
      <c r="D39" s="33" t="s">
        <v>308</v>
      </c>
      <c r="E39" s="34" t="s">
        <v>309</v>
      </c>
      <c r="F39" s="35" t="s">
        <v>310</v>
      </c>
      <c r="G39" s="32" t="s">
        <v>239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605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311</v>
      </c>
      <c r="D40" s="33" t="s">
        <v>67</v>
      </c>
      <c r="E40" s="34" t="s">
        <v>74</v>
      </c>
      <c r="F40" s="35" t="s">
        <v>312</v>
      </c>
      <c r="G40" s="32" t="s">
        <v>239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605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313</v>
      </c>
      <c r="D41" s="33" t="s">
        <v>314</v>
      </c>
      <c r="E41" s="34" t="s">
        <v>87</v>
      </c>
      <c r="F41" s="35" t="s">
        <v>315</v>
      </c>
      <c r="G41" s="32" t="s">
        <v>239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605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316</v>
      </c>
      <c r="D42" s="33" t="s">
        <v>317</v>
      </c>
      <c r="E42" s="34" t="s">
        <v>318</v>
      </c>
      <c r="F42" s="35" t="s">
        <v>319</v>
      </c>
      <c r="G42" s="32" t="s">
        <v>239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605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320</v>
      </c>
      <c r="D43" s="33" t="s">
        <v>83</v>
      </c>
      <c r="E43" s="34" t="s">
        <v>92</v>
      </c>
      <c r="F43" s="35" t="s">
        <v>321</v>
      </c>
      <c r="G43" s="32" t="s">
        <v>239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605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322</v>
      </c>
      <c r="D44" s="33" t="s">
        <v>323</v>
      </c>
      <c r="E44" s="34" t="s">
        <v>93</v>
      </c>
      <c r="F44" s="35" t="s">
        <v>324</v>
      </c>
      <c r="G44" s="32" t="s">
        <v>239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605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325</v>
      </c>
      <c r="D45" s="33" t="s">
        <v>326</v>
      </c>
      <c r="E45" s="34" t="s">
        <v>98</v>
      </c>
      <c r="F45" s="35" t="s">
        <v>327</v>
      </c>
      <c r="G45" s="32" t="s">
        <v>239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328</v>
      </c>
      <c r="D46" s="33" t="s">
        <v>329</v>
      </c>
      <c r="E46" s="34" t="s">
        <v>98</v>
      </c>
      <c r="F46" s="35" t="s">
        <v>330</v>
      </c>
      <c r="G46" s="32" t="s">
        <v>239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605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331</v>
      </c>
      <c r="D47" s="33" t="s">
        <v>94</v>
      </c>
      <c r="E47" s="34" t="s">
        <v>75</v>
      </c>
      <c r="F47" s="35" t="s">
        <v>332</v>
      </c>
      <c r="G47" s="32" t="s">
        <v>239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605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333</v>
      </c>
      <c r="D48" s="33" t="s">
        <v>334</v>
      </c>
      <c r="E48" s="34" t="s">
        <v>116</v>
      </c>
      <c r="F48" s="35" t="s">
        <v>335</v>
      </c>
      <c r="G48" s="32" t="s">
        <v>239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1:39" ht="23.25" customHeight="1">
      <c r="B49" s="31">
        <v>40</v>
      </c>
      <c r="C49" s="32"/>
      <c r="D49" s="33"/>
      <c r="E49" s="34"/>
      <c r="F49" s="35"/>
      <c r="G49" s="32"/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605</v>
      </c>
      <c r="V49" s="3"/>
      <c r="W49" s="30"/>
      <c r="X49" s="81" t="str">
        <f t="shared" si="2"/>
        <v>Thi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1:39" ht="23.25" customHeight="1">
      <c r="B50" s="31">
        <v>41</v>
      </c>
      <c r="C50" s="32"/>
      <c r="D50" s="33"/>
      <c r="E50" s="34"/>
      <c r="F50" s="35"/>
      <c r="G50" s="32"/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605</v>
      </c>
      <c r="V50" s="3"/>
      <c r="W50" s="30"/>
      <c r="X50" s="81" t="str">
        <f t="shared" si="2"/>
        <v>Thi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1:39" ht="23.25" customHeight="1">
      <c r="B51" s="31">
        <v>42</v>
      </c>
      <c r="C51" s="32"/>
      <c r="D51" s="33"/>
      <c r="E51" s="34"/>
      <c r="F51" s="35"/>
      <c r="G51" s="32"/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605</v>
      </c>
      <c r="V51" s="3"/>
      <c r="W51" s="30"/>
      <c r="X51" s="81" t="str">
        <f t="shared" si="2"/>
        <v>Thi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1:39" ht="23.25" customHeight="1">
      <c r="B52" s="31">
        <v>43</v>
      </c>
      <c r="C52" s="32"/>
      <c r="D52" s="33"/>
      <c r="E52" s="34"/>
      <c r="F52" s="35"/>
      <c r="G52" s="32"/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605</v>
      </c>
      <c r="V52" s="3"/>
      <c r="W52" s="30"/>
      <c r="X52" s="81" t="str">
        <f t="shared" si="2"/>
        <v>Thi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1:39" ht="23.25" customHeight="1">
      <c r="B53" s="31">
        <v>44</v>
      </c>
      <c r="C53" s="32"/>
      <c r="D53" s="33"/>
      <c r="E53" s="34"/>
      <c r="F53" s="35"/>
      <c r="G53" s="32"/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605</v>
      </c>
      <c r="V53" s="3"/>
      <c r="W53" s="30"/>
      <c r="X53" s="81" t="str">
        <f t="shared" si="2"/>
        <v>Thi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1:39" ht="23.25" customHeight="1">
      <c r="B54" s="31">
        <v>45</v>
      </c>
      <c r="C54" s="32"/>
      <c r="D54" s="33"/>
      <c r="E54" s="34"/>
      <c r="F54" s="35"/>
      <c r="G54" s="32"/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605</v>
      </c>
      <c r="V54" s="3"/>
      <c r="W54" s="30"/>
      <c r="X54" s="81" t="str">
        <f t="shared" si="2"/>
        <v>Thi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1:39" ht="9" customHeight="1">
      <c r="A55" s="2"/>
      <c r="B55" s="45"/>
      <c r="C55" s="46"/>
      <c r="D55" s="46"/>
      <c r="E55" s="47"/>
      <c r="F55" s="47"/>
      <c r="G55" s="47"/>
      <c r="H55" s="48"/>
      <c r="I55" s="49"/>
      <c r="J55" s="49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3"/>
    </row>
    <row r="56" spans="1:39" ht="16.5" hidden="1">
      <c r="A56" s="2"/>
      <c r="B56" s="120" t="s">
        <v>31</v>
      </c>
      <c r="C56" s="120"/>
      <c r="D56" s="46"/>
      <c r="E56" s="47"/>
      <c r="F56" s="47"/>
      <c r="G56" s="47"/>
      <c r="H56" s="48"/>
      <c r="I56" s="49"/>
      <c r="J56" s="49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3"/>
    </row>
    <row r="57" spans="1:39" ht="16.5" hidden="1" customHeight="1">
      <c r="A57" s="2"/>
      <c r="B57" s="51" t="s">
        <v>32</v>
      </c>
      <c r="C57" s="51"/>
      <c r="D57" s="52">
        <f>+$AA$8</f>
        <v>45</v>
      </c>
      <c r="E57" s="53" t="s">
        <v>33</v>
      </c>
      <c r="F57" s="121" t="s">
        <v>34</v>
      </c>
      <c r="G57" s="121"/>
      <c r="H57" s="121"/>
      <c r="I57" s="121"/>
      <c r="J57" s="121"/>
      <c r="K57" s="121"/>
      <c r="L57" s="121"/>
      <c r="M57" s="121"/>
      <c r="N57" s="121"/>
      <c r="O57" s="121"/>
      <c r="P57" s="54">
        <f>$AA$8 -COUNTIF($T$9:$T$244,"Vắng") -COUNTIF($T$9:$T$244,"Vắng có phép") - COUNTIF($T$9:$T$244,"Đình chỉ thi") - COUNTIF($T$9:$T$244,"Không đủ ĐKDT")</f>
        <v>45</v>
      </c>
      <c r="Q57" s="54"/>
      <c r="R57" s="54"/>
      <c r="S57" s="55"/>
      <c r="T57" s="56" t="s">
        <v>33</v>
      </c>
      <c r="U57" s="55"/>
      <c r="V57" s="3"/>
    </row>
    <row r="58" spans="1:39" ht="16.5" hidden="1" customHeight="1">
      <c r="A58" s="2"/>
      <c r="B58" s="51" t="s">
        <v>35</v>
      </c>
      <c r="C58" s="51"/>
      <c r="D58" s="52">
        <f>+$AL$8</f>
        <v>0</v>
      </c>
      <c r="E58" s="53" t="s">
        <v>33</v>
      </c>
      <c r="F58" s="121" t="s">
        <v>36</v>
      </c>
      <c r="G58" s="121"/>
      <c r="H58" s="121"/>
      <c r="I58" s="121"/>
      <c r="J58" s="121"/>
      <c r="K58" s="121"/>
      <c r="L58" s="121"/>
      <c r="M58" s="121"/>
      <c r="N58" s="121"/>
      <c r="O58" s="121"/>
      <c r="P58" s="57">
        <f>COUNTIF($T$9:$T$120,"Vắng")</f>
        <v>0</v>
      </c>
      <c r="Q58" s="57"/>
      <c r="R58" s="57"/>
      <c r="S58" s="58"/>
      <c r="T58" s="56" t="s">
        <v>33</v>
      </c>
      <c r="U58" s="58"/>
      <c r="V58" s="3"/>
    </row>
    <row r="59" spans="1:39" ht="16.5" hidden="1" customHeight="1">
      <c r="A59" s="2"/>
      <c r="B59" s="51" t="s">
        <v>50</v>
      </c>
      <c r="C59" s="51"/>
      <c r="D59" s="67">
        <f>COUNTIF(X10:X54,"Học lại")</f>
        <v>38</v>
      </c>
      <c r="E59" s="53" t="s">
        <v>33</v>
      </c>
      <c r="F59" s="121" t="s">
        <v>51</v>
      </c>
      <c r="G59" s="121"/>
      <c r="H59" s="121"/>
      <c r="I59" s="121"/>
      <c r="J59" s="121"/>
      <c r="K59" s="121"/>
      <c r="L59" s="121"/>
      <c r="M59" s="121"/>
      <c r="N59" s="121"/>
      <c r="O59" s="121"/>
      <c r="P59" s="54">
        <f>COUNTIF($T$9:$T$120,"Vắng có phép")</f>
        <v>0</v>
      </c>
      <c r="Q59" s="54"/>
      <c r="R59" s="54"/>
      <c r="S59" s="55"/>
      <c r="T59" s="56" t="s">
        <v>33</v>
      </c>
      <c r="U59" s="55"/>
      <c r="V59" s="3"/>
    </row>
    <row r="60" spans="1:39" ht="3" hidden="1" customHeight="1">
      <c r="A60" s="2"/>
      <c r="B60" s="45"/>
      <c r="C60" s="46"/>
      <c r="D60" s="46"/>
      <c r="E60" s="47"/>
      <c r="F60" s="47"/>
      <c r="G60" s="47"/>
      <c r="H60" s="48"/>
      <c r="I60" s="49"/>
      <c r="J60" s="49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3"/>
    </row>
    <row r="61" spans="1:39" hidden="1">
      <c r="B61" s="88" t="s">
        <v>52</v>
      </c>
      <c r="C61" s="88"/>
      <c r="D61" s="89">
        <f>COUNTIF(X10:X54,"Thi lại")</f>
        <v>7</v>
      </c>
      <c r="E61" s="90" t="s">
        <v>33</v>
      </c>
      <c r="F61" s="3"/>
      <c r="G61" s="3"/>
      <c r="H61" s="3"/>
      <c r="I61" s="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3"/>
    </row>
    <row r="62" spans="1:39" ht="24.75" hidden="1" customHeight="1">
      <c r="B62" s="88"/>
      <c r="C62" s="88"/>
      <c r="D62" s="89"/>
      <c r="E62" s="90"/>
      <c r="F62" s="3"/>
      <c r="G62" s="3"/>
      <c r="H62" s="3"/>
      <c r="I62" s="3"/>
      <c r="J62" s="123" t="s">
        <v>53</v>
      </c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3"/>
    </row>
    <row r="63" spans="1:39" hidden="1">
      <c r="A63" s="59"/>
      <c r="B63" s="114" t="s">
        <v>37</v>
      </c>
      <c r="C63" s="114"/>
      <c r="D63" s="114"/>
      <c r="E63" s="114"/>
      <c r="F63" s="114"/>
      <c r="G63" s="114"/>
      <c r="H63" s="114"/>
      <c r="I63" s="60"/>
      <c r="J63" s="124" t="s">
        <v>38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3"/>
    </row>
    <row r="64" spans="1:39" ht="4.5" hidden="1" customHeight="1">
      <c r="A64" s="2"/>
      <c r="B64" s="45"/>
      <c r="C64" s="61"/>
      <c r="D64" s="61"/>
      <c r="E64" s="62"/>
      <c r="F64" s="62"/>
      <c r="G64" s="62"/>
      <c r="H64" s="63"/>
      <c r="I64" s="64"/>
      <c r="J64" s="6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39" s="2" customFormat="1" hidden="1">
      <c r="B65" s="114" t="s">
        <v>39</v>
      </c>
      <c r="C65" s="114"/>
      <c r="D65" s="115" t="s">
        <v>40</v>
      </c>
      <c r="E65" s="115"/>
      <c r="F65" s="115"/>
      <c r="G65" s="115"/>
      <c r="H65" s="115"/>
      <c r="I65" s="64"/>
      <c r="J65" s="64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3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:39" s="2" customFormat="1" hidden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:39" s="2" customFormat="1" hidden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:39" s="2" customFormat="1" hidden="1">
      <c r="A71" s="1"/>
      <c r="B71" s="126" t="s">
        <v>57</v>
      </c>
      <c r="C71" s="126"/>
      <c r="D71" s="126" t="s">
        <v>58</v>
      </c>
      <c r="E71" s="126"/>
      <c r="F71" s="126"/>
      <c r="G71" s="126"/>
      <c r="H71" s="126"/>
      <c r="I71" s="126"/>
      <c r="J71" s="126" t="s">
        <v>41</v>
      </c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3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</row>
    <row r="73" spans="1:39" s="2" customFormat="1" ht="10.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</row>
    <row r="74" spans="1:39" s="2" customFormat="1" ht="32.25" customHeight="1">
      <c r="A74" s="1"/>
      <c r="B74" s="114" t="s">
        <v>42</v>
      </c>
      <c r="C74" s="114"/>
      <c r="D74" s="114"/>
      <c r="E74" s="114"/>
      <c r="F74" s="114"/>
      <c r="G74" s="114"/>
      <c r="H74" s="114"/>
      <c r="I74" s="60"/>
      <c r="J74" s="127" t="s">
        <v>54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3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</row>
    <row r="75" spans="1:39" s="2" customFormat="1">
      <c r="A75" s="1"/>
      <c r="B75" s="45"/>
      <c r="C75" s="61"/>
      <c r="D75" s="61"/>
      <c r="E75" s="62"/>
      <c r="F75" s="62"/>
      <c r="G75" s="62"/>
      <c r="H75" s="63"/>
      <c r="I75" s="64"/>
      <c r="J75" s="6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</row>
    <row r="76" spans="1:39" s="2" customFormat="1">
      <c r="A76" s="1"/>
      <c r="B76" s="114" t="s">
        <v>39</v>
      </c>
      <c r="C76" s="114"/>
      <c r="D76" s="115" t="s">
        <v>40</v>
      </c>
      <c r="E76" s="115"/>
      <c r="F76" s="115"/>
      <c r="G76" s="115"/>
      <c r="H76" s="115"/>
      <c r="I76" s="64"/>
      <c r="J76" s="64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1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</row>
    <row r="77" spans="1:39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</row>
    <row r="81" spans="2:21">
      <c r="B81" s="125"/>
      <c r="C81" s="125"/>
      <c r="D81" s="125"/>
      <c r="E81" s="125"/>
      <c r="F81" s="125"/>
      <c r="G81" s="125"/>
      <c r="H81" s="125"/>
      <c r="I81" s="125"/>
      <c r="J81" s="125" t="s">
        <v>55</v>
      </c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</row>
  </sheetData>
  <sheetProtection formatCells="0" formatColumns="0" formatRows="0" insertColumns="0" insertRows="0" insertHyperlinks="0" deleteColumns="0" deleteRows="0" sort="0" autoFilter="0" pivotTables="0"/>
  <autoFilter ref="A8:AM54">
    <filterColumn colId="3" showButton="0"/>
  </autoFilter>
  <mergeCells count="58">
    <mergeCell ref="B81:C81"/>
    <mergeCell ref="D81:I81"/>
    <mergeCell ref="J81:U81"/>
    <mergeCell ref="B71:C71"/>
    <mergeCell ref="D71:I71"/>
    <mergeCell ref="J71:U71"/>
    <mergeCell ref="B74:H74"/>
    <mergeCell ref="J74:U74"/>
    <mergeCell ref="B76:C76"/>
    <mergeCell ref="D76:H76"/>
    <mergeCell ref="F59:O59"/>
    <mergeCell ref="J61:U61"/>
    <mergeCell ref="J62:U62"/>
    <mergeCell ref="B63:H63"/>
    <mergeCell ref="J63:U63"/>
    <mergeCell ref="B65:C65"/>
    <mergeCell ref="D65:H65"/>
    <mergeCell ref="T7:T9"/>
    <mergeCell ref="U7:U9"/>
    <mergeCell ref="B9:G9"/>
    <mergeCell ref="B56:C56"/>
    <mergeCell ref="F57:O57"/>
    <mergeCell ref="F58:O58"/>
    <mergeCell ref="N7:N8"/>
    <mergeCell ref="O7:O8"/>
    <mergeCell ref="P7:P8"/>
    <mergeCell ref="Q7:Q9"/>
    <mergeCell ref="R7:R8"/>
    <mergeCell ref="S7:S8"/>
    <mergeCell ref="H7:H8"/>
    <mergeCell ref="I7:I8"/>
    <mergeCell ref="J7:J8"/>
    <mergeCell ref="K7:K8"/>
    <mergeCell ref="L7:L8"/>
    <mergeCell ref="M7:M8"/>
    <mergeCell ref="AJ4:AK6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B1:G1"/>
    <mergeCell ref="H1:U1"/>
    <mergeCell ref="B2:G2"/>
    <mergeCell ref="H2:U2"/>
    <mergeCell ref="B4:C4"/>
    <mergeCell ref="D4:O4"/>
    <mergeCell ref="P4:U4"/>
  </mergeCells>
  <conditionalFormatting sqref="P10:P54 H10:N54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59 Y2:AM8 X10:X5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E15CN1</vt:lpstr>
      <vt:lpstr>E15CN2</vt:lpstr>
      <vt:lpstr>E15CN1!Print_Titles</vt:lpstr>
      <vt:lpstr>E15CN2!Print_Titles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2017-06-05T03:35:29Z</cp:lastPrinted>
  <dcterms:created xsi:type="dcterms:W3CDTF">2015-04-17T02:48:53Z</dcterms:created>
  <dcterms:modified xsi:type="dcterms:W3CDTF">2017-06-07T05:16:03Z</dcterms:modified>
</cp:coreProperties>
</file>